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<sst xmlns="http://schemas.openxmlformats.org/spreadsheetml/2006/main" count="38" uniqueCount="28">
  <si>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</si>
  <si>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</si>
  <si>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</si>
  <si>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</si>
  <si>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</si>
  <si>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</si>
  <si>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</si>
  <si>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</si>
  <si>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</si>
  <si>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</si>
  <si>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</si>
  <si>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</si>
  <si>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</si>
  <si>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</si>
  <si>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</si>
  <si>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</si>
  <si>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</si>
  <si>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</si>
  <si>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</si>
  <si>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</si>
  <si>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</si>
  <si>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</si>
  <si>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</si>
  <si>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</si>
  <si>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</si>
  <si>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8
к решению Совета депутатов
городского округа Электросталь
Московской области
от _____________ № ________ </t>
  </si>
  <si>
    <t>Начальник финансового управления</t>
  </si>
  <si>
    <t>И.В.Бузурная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</si>
</sst>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showRuler="0" topLeftCell="A7" zoomScaleSheetLayoutView="75" workbookViewId="0">
      <selection activeCell="K6" sqref="K6"/>
    </sheetView>
  </sheetViews>
  <sheetFormatPr defaultColWidth="9.26953125" defaultRowHeight="15.5"/>
  <cols>
    <col min="1" max="1" width="4.26953125" style="7" bestFit="1" customWidth="1"/>
    <col min="2" max="2" width="53.08984375" style="6" customWidth="1"/>
    <col min="3" max="3" width="9.26953125" style="5" customWidth="1"/>
    <col min="4" max="4" width="10.36328125" style="5" customWidth="1"/>
    <col min="5" max="5" width="9.08984375" style="5" customWidth="1"/>
    <col min="6" max="6" width="9" style="5" customWidth="1"/>
    <col min="7" max="7" width="10.08984375" style="5" customWidth="1"/>
    <col min="8" max="8" width="9.26953125" style="5"/>
    <col min="9" max="9" width="8.1796875" style="5" customWidth="1"/>
    <col min="10" max="10" width="10" style="5" customWidth="1"/>
    <col min="11" max="11" width="9.453125" style="5" customWidth="1"/>
    <col min="12" max="16384" width="9.26953125" style="5"/>
  </cols>
  <sheetData>
    <row r="1" spans="1:11" customFormat="1" ht="68" customHeight="1">
      <c r="B1" s="3"/>
      <c r="C1" s="3"/>
      <c r="H1" s="30" t="s">
        <v>25</v>
      </c>
      <c r="I1" s="30"/>
      <c r="J1" s="30"/>
      <c r="K1" s="30"/>
    </row>
    <row r="2" spans="1:11" s="1" customFormat="1" ht="47.65" customHeight="1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1.5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22</v>
      </c>
      <c r="G4" s="31"/>
      <c r="H4" s="31"/>
      <c r="I4" s="31" t="s">
        <v>23</v>
      </c>
      <c r="J4" s="31"/>
      <c r="K4" s="31"/>
    </row>
    <row r="5" spans="1:11" s="4" customFormat="1" ht="12.5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3.5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2" customHeight="1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899999999999999" customHeight="1">
      <c r="A8" s="14"/>
      <c r="B8" s="15" t="s">
        <v>0</v>
      </c>
      <c r="C8" s="11">
        <f t="shared" ref="C8:K8" si="0">SUM(C10:C16)</f>
        <v>1265840.7</v>
      </c>
      <c r="D8" s="11">
        <f t="shared" si="0"/>
        <v>1202102.2</v>
      </c>
      <c r="E8" s="11">
        <f t="shared" si="0"/>
        <v>63738.5</v>
      </c>
      <c r="F8" s="11">
        <f t="shared" si="0"/>
        <v>289262.30000000005</v>
      </c>
      <c r="G8" s="11">
        <f t="shared" si="0"/>
        <v>257695.2</v>
      </c>
      <c r="H8" s="11">
        <f t="shared" si="0"/>
        <v>31567.100000000002</v>
      </c>
      <c r="I8" s="11">
        <f t="shared" si="0"/>
        <v>361675.01</v>
      </c>
      <c r="J8" s="11">
        <f t="shared" si="0"/>
        <v>289862</v>
      </c>
      <c r="K8" s="11">
        <f t="shared" si="0"/>
        <v>71813.009999999995</v>
      </c>
    </row>
    <row r="9" spans="1:11" s="4" customFormat="1" ht="13.15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24.5" customHeight="1">
      <c r="A10" s="19" t="s">
        <v>7</v>
      </c>
      <c r="B10" s="20" t="s">
        <v>13</v>
      </c>
      <c r="C10" s="21">
        <f>+D10+E10</f>
        <v>18509.5</v>
      </c>
      <c r="D10" s="22">
        <v>17584</v>
      </c>
      <c r="E10" s="22">
        <v>925.5</v>
      </c>
      <c r="F10" s="21">
        <f>+G10+H10</f>
        <v>150000</v>
      </c>
      <c r="G10" s="23">
        <v>142500</v>
      </c>
      <c r="H10" s="23">
        <v>7500</v>
      </c>
      <c r="I10" s="21">
        <f>+J10+K10</f>
        <v>51490.5</v>
      </c>
      <c r="J10" s="23">
        <v>48916</v>
      </c>
      <c r="K10" s="23">
        <v>2574.5</v>
      </c>
    </row>
    <row r="11" spans="1:11" ht="25" customHeight="1">
      <c r="A11" s="19" t="s">
        <v>8</v>
      </c>
      <c r="B11" s="20" t="s">
        <v>14</v>
      </c>
      <c r="C11" s="21">
        <f>+D11+E11</f>
        <v>7986.7</v>
      </c>
      <c r="D11" s="23">
        <v>7188</v>
      </c>
      <c r="E11" s="23">
        <v>798.7</v>
      </c>
      <c r="F11" s="21">
        <f>+G11+H11</f>
        <v>42013.4</v>
      </c>
      <c r="G11" s="23">
        <v>37812</v>
      </c>
      <c r="H11" s="23">
        <v>4201.3999999999996</v>
      </c>
      <c r="I11" s="21">
        <f>+J11+K11</f>
        <v>0</v>
      </c>
      <c r="J11" s="23">
        <v>0</v>
      </c>
      <c r="K11" s="23">
        <v>0</v>
      </c>
    </row>
    <row r="12" spans="1:11" ht="25" customHeight="1">
      <c r="A12" s="19" t="s">
        <v>9</v>
      </c>
      <c r="B12" s="20" t="s">
        <v>15</v>
      </c>
      <c r="C12" s="21">
        <f>+D12+E12</f>
        <v>0</v>
      </c>
      <c r="D12" s="23">
        <v>0</v>
      </c>
      <c r="E12" s="23">
        <v>0</v>
      </c>
      <c r="F12" s="21">
        <f>+G12+H12</f>
        <v>9300.5</v>
      </c>
      <c r="G12" s="23">
        <v>7393.5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15.5" customHeight="1">
      <c r="A13" s="19" t="s">
        <v>11</v>
      </c>
      <c r="B13" s="24" t="s">
        <v>16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38.5" customHeight="1">
      <c r="A14" s="19" t="s">
        <v>12</v>
      </c>
      <c r="B14" s="24" t="s">
        <v>20</v>
      </c>
      <c r="C14" s="21">
        <f t="shared" ref="C14:C16" si="1">+D14+E14</f>
        <v>358400</v>
      </c>
      <c r="D14" s="25">
        <v>340771.1</v>
      </c>
      <c r="E14" s="25">
        <v>17628.900000000001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26.5" customHeight="1">
      <c r="A15" s="19" t="s">
        <v>17</v>
      </c>
      <c r="B15" s="24" t="s">
        <v>21</v>
      </c>
      <c r="C15" s="21">
        <f t="shared" si="1"/>
        <v>880944.5</v>
      </c>
      <c r="D15" s="25">
        <v>836559.1</v>
      </c>
      <c r="E15" s="25">
        <v>44385.4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39" customHeight="1">
      <c r="A16" s="19" t="s">
        <v>18</v>
      </c>
      <c r="B16" s="20" t="s">
        <v>24</v>
      </c>
      <c r="C16" s="21">
        <f t="shared" si="1"/>
        <v>0</v>
      </c>
      <c r="D16" s="23">
        <v>0</v>
      </c>
      <c r="E16" s="23">
        <v>0</v>
      </c>
      <c r="F16" s="21">
        <f t="shared" si="2"/>
        <v>17948.400000000001</v>
      </c>
      <c r="G16" s="23">
        <v>14339.7</v>
      </c>
      <c r="H16" s="23">
        <v>3608.7</v>
      </c>
      <c r="I16" s="21">
        <f t="shared" si="3"/>
        <v>310184.51</v>
      </c>
      <c r="J16" s="23">
        <v>240946</v>
      </c>
      <c r="K16" s="23">
        <v>69238.509999999995</v>
      </c>
    </row>
    <row r="17" spans="1:11">
      <c r="A17" s="26"/>
      <c r="B17" s="27" t="s">
        <v>6</v>
      </c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26"/>
      <c r="B18" s="27" t="s">
        <v>26</v>
      </c>
      <c r="C18" s="28"/>
      <c r="D18" s="28"/>
      <c r="E18" s="28"/>
      <c r="F18" s="28" t="s">
        <v>27</v>
      </c>
      <c r="G18" s="28"/>
      <c r="H18" s="28"/>
      <c r="I18" s="28"/>
      <c r="J18" s="28"/>
      <c r="K18" s="28"/>
    </row>
    <row r="19" spans="1:11">
      <c r="B19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1811023622047245" bottom="0.78740157480314965" header="0.59055118110236227" footer="0"/>
  <pageSetup paperSize="9" scale="9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Наталия</cp:lastModifiedBy>
  <cp:lastPrinted>2020-07-28T09:14:07Z</cp:lastPrinted>
  <dcterms:created xsi:type="dcterms:W3CDTF">2012-09-21T05:45:21Z</dcterms:created>
  <dcterms:modified xsi:type="dcterms:W3CDTF">2020-07-28T09:15:25Z</dcterms:modified>
</cp:coreProperties>
</file>